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6" sheetId="1" r:id="rId1"/>
  </sheets>
  <definedNames>
    <definedName name="Date">'Приложение 6'!$B$1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6'!$A$1</definedName>
    <definedName name="_xlnm.Print_Titles" localSheetId="0">'Приложение 6'!$7:$7</definedName>
    <definedName name="_xlnm.Print_Area" localSheetId="0">'Приложение 6'!$A$1:$I$89</definedName>
  </definedNames>
  <calcPr calcId="162913" refMode="R1C1"/>
</workbook>
</file>

<file path=xl/calcChain.xml><?xml version="1.0" encoding="utf-8"?>
<calcChain xmlns="http://schemas.openxmlformats.org/spreadsheetml/2006/main">
  <c r="I87" i="1" l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A1" i="1" l="1"/>
  <c r="E7" i="1" l="1"/>
</calcChain>
</file>

<file path=xl/sharedStrings.xml><?xml version="1.0" encoding="utf-8"?>
<sst xmlns="http://schemas.openxmlformats.org/spreadsheetml/2006/main" count="250" uniqueCount="113">
  <si>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</si>
  <si>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</si>
  <si>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</si>
  <si>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</si>
  <si>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</si>
  <si>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</si>
  <si>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</si>
  <si>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</si>
  <si>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</si>
  <si>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</si>
  <si>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</si>
  <si>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</si>
  <si>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</si>
  <si>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</si>
  <si>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</si>
  <si>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</si>
  <si>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</si>
  <si>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</si>
  <si>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</si>
  <si>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</si>
  <si>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</si>
  <si>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</si>
  <si>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</si>
  <si>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</si>
  <si>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</si>
  <si>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</si>
  <si>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</si>
  <si>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</si>
  <si>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</si>
  <si>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</si>
  <si>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</si>
  <si>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</si>
  <si>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</si>
  <si>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</si>
  <si>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</si>
  <si>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</si>
  <si>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</si>
  <si>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</si>
  <si>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</si>
  <si>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</si>
  <si>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</si>
  <si>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</si>
  <si>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</si>
  <si>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</si>
  <si>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</si>
  <si>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</si>
  <si>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</si>
  <si>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</si>
  <si>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</si>
  <si>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</si>
  <si>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</si>
  <si>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</si>
  <si>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</si>
  <si>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</si>
  <si>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</si>
  <si>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</si>
  <si>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</si>
  <si>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</si>
  <si>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</si>
  <si>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</si>
  <si>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</si>
  <si>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</si>
  <si>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</si>
  <si>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</si>
  <si>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</si>
  <si>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</si>
  <si>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</si>
  <si>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</si>
  <si>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</si>
  <si>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</si>
  <si>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</si>
  <si>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</si>
  <si>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</si>
  <si>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</si>
  <si>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</si>
  <si>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</si>
  <si>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</si>
  <si>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</si>
  <si>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</si>
  <si>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</si>
  <si>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</si>
  <si>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</si>
  <si>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</si>
  <si>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</si>
  <si>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</si>
  <si>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</si>
  <si>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</si>
  <si>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</si>
  <si>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</si>
  <si>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</si>
  <si>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</si>
  <si>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</si>
  <si>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</si>
  <si>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</si>
  <si>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</si>
  <si>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</si>
  <si>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</si>
  <si>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</si>
  <si>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</si>
  <si>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</si>
  <si>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</si>
  <si>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</si>
  <si>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</si>
  <si>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</si>
  <si>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</si>
  <si>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</si>
  <si>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</si>
  <si>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</si>
  <si>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</si>
  <si>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</si>
  <si>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9 месяцев 2018 года по разделам и подразделам классификации расходов бюджетов</t>
  </si>
  <si>
    <t>Приложение 2</t>
  </si>
  <si>
    <t>Исполнение на 01.10.2018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</si>
</sst>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view="pageBreakPreview" zoomScale="85" zoomScaleNormal="100" zoomScaleSheetLayoutView="85" workbookViewId="0">
      <selection activeCell="E11" sqref="E11"/>
    </sheetView>
  </sheetViews>
  <sheetFormatPr defaultRowHeight="14.4" x14ac:dyDescent="0.3"/>
  <cols>
    <col min="1" max="1" width="7.44140625" customWidth="1"/>
    <col min="2" max="2" width="70.88671875" customWidth="1"/>
    <col min="3" max="3" width="8.44140625" customWidth="1"/>
    <col min="4" max="4" width="11.21875" customWidth="1"/>
    <col min="5" max="5" width="18.88671875" customWidth="1"/>
    <col min="6" max="6" width="18.109375" customWidth="1"/>
    <col min="7" max="7" width="9.44140625" customWidth="1"/>
    <col min="8" max="9" width="13.6640625" customWidth="1"/>
  </cols>
  <sheetData>
    <row r="1" spans="1:9" ht="15.6" x14ac:dyDescent="0.3">
      <c r="A1" s="25">
        <f>YEAR(Date)</f>
        <v>2018</v>
      </c>
      <c r="B1" s="25" t="s">
        <v>11</v>
      </c>
      <c r="C1" s="26"/>
      <c r="D1" s="26"/>
      <c r="I1" s="1" t="s">
        <v>111</v>
      </c>
    </row>
    <row r="2" spans="1:9" ht="15.6" x14ac:dyDescent="0.3">
      <c r="A2" s="25"/>
      <c r="B2" s="25"/>
      <c r="C2" s="26"/>
      <c r="D2" s="26"/>
      <c r="E2" s="1"/>
    </row>
    <row r="3" spans="1:9" x14ac:dyDescent="0.3">
      <c r="A3" s="27"/>
      <c r="B3" s="27"/>
      <c r="C3" s="28"/>
      <c r="D3" s="28"/>
      <c r="E3" s="5"/>
    </row>
    <row r="4" spans="1:9" s="7" customFormat="1" ht="43.2" customHeight="1" x14ac:dyDescent="0.35">
      <c r="A4" s="34" t="s">
        <v>110</v>
      </c>
      <c r="B4" s="34"/>
      <c r="C4" s="34"/>
      <c r="D4" s="34"/>
      <c r="E4" s="34"/>
      <c r="F4" s="34"/>
      <c r="G4" s="34"/>
      <c r="H4" s="34"/>
      <c r="I4" s="34"/>
    </row>
    <row r="5" spans="1:9" x14ac:dyDescent="0.3">
      <c r="A5" s="2"/>
      <c r="B5" s="3"/>
      <c r="C5" s="4"/>
      <c r="D5" s="4"/>
      <c r="E5" s="5"/>
    </row>
    <row r="6" spans="1:9" x14ac:dyDescent="0.3">
      <c r="A6" s="2"/>
      <c r="B6" s="3"/>
      <c r="C6" s="4"/>
      <c r="D6" s="4"/>
      <c r="I6" s="6" t="s">
        <v>0</v>
      </c>
    </row>
    <row r="7" spans="1:9" ht="70.5" customHeight="1" x14ac:dyDescent="0.3">
      <c r="A7" s="8" t="s">
        <v>1</v>
      </c>
      <c r="B7" s="9"/>
      <c r="C7" s="10" t="s">
        <v>2</v>
      </c>
      <c r="D7" s="9" t="s">
        <v>3</v>
      </c>
      <c r="E7" s="11" t="str">
        <f>CONCATENATE("Годовой объем ассигнований на ",Year," год")</f>
        <v>Годовой объем ассигнований на 2018 год</v>
      </c>
      <c r="F7" s="11" t="s">
        <v>112</v>
      </c>
      <c r="G7" s="11" t="s">
        <v>5</v>
      </c>
      <c r="H7" s="11" t="s">
        <v>6</v>
      </c>
      <c r="I7" s="11" t="s">
        <v>8</v>
      </c>
    </row>
    <row r="8" spans="1:9" ht="19.8" customHeight="1" x14ac:dyDescent="0.3">
      <c r="A8" s="35">
        <v>1</v>
      </c>
      <c r="B8" s="36" t="s">
        <v>4</v>
      </c>
      <c r="C8" s="35">
        <v>3</v>
      </c>
      <c r="D8" s="36" t="s">
        <v>9</v>
      </c>
      <c r="E8" s="35">
        <v>5</v>
      </c>
      <c r="F8" s="36" t="s">
        <v>10</v>
      </c>
      <c r="G8" s="35">
        <v>7</v>
      </c>
      <c r="H8" s="36" t="s">
        <v>7</v>
      </c>
      <c r="I8" s="35">
        <v>9</v>
      </c>
    </row>
    <row r="9" spans="1:9" s="12" customFormat="1" ht="18" x14ac:dyDescent="0.35">
      <c r="A9" s="17" t="s">
        <v>12</v>
      </c>
      <c r="B9" s="18" t="s">
        <v>13</v>
      </c>
      <c r="C9" s="19" t="s">
        <v>14</v>
      </c>
      <c r="D9" s="19"/>
      <c r="E9" s="20">
        <v>3750479.0458499999</v>
      </c>
      <c r="F9" s="20">
        <v>2303912.8396600001</v>
      </c>
      <c r="G9" s="32">
        <f t="shared" ref="G9:G40" si="0">(F9/E9)*100</f>
        <v>61.429828336445127</v>
      </c>
      <c r="H9" s="32">
        <f t="shared" ref="H9:H40" si="1">(E9/(76114586.37782))*100</f>
        <v>4.9274117147970209</v>
      </c>
      <c r="I9" s="32">
        <f t="shared" ref="I9:I40" si="2">(F9/(52024476.73665))*100</f>
        <v>4.4285170830693792</v>
      </c>
    </row>
    <row r="10" spans="1:9" s="12" customFormat="1" ht="36" x14ac:dyDescent="0.35">
      <c r="A10" s="13"/>
      <c r="B10" s="14" t="s">
        <v>15</v>
      </c>
      <c r="C10" s="15" t="s">
        <v>14</v>
      </c>
      <c r="D10" s="15" t="s">
        <v>16</v>
      </c>
      <c r="E10" s="16">
        <v>7435</v>
      </c>
      <c r="F10" s="16">
        <v>5277.5167499999998</v>
      </c>
      <c r="G10" s="31">
        <f t="shared" si="0"/>
        <v>70.982067921990577</v>
      </c>
      <c r="H10" s="31">
        <f t="shared" si="1"/>
        <v>9.7681671198919899E-3</v>
      </c>
      <c r="I10" s="31">
        <f t="shared" si="2"/>
        <v>1.0144295687422294E-2</v>
      </c>
    </row>
    <row r="11" spans="1:9" s="12" customFormat="1" ht="54" x14ac:dyDescent="0.35">
      <c r="A11" s="13"/>
      <c r="B11" s="14" t="s">
        <v>17</v>
      </c>
      <c r="C11" s="15" t="s">
        <v>14</v>
      </c>
      <c r="D11" s="15" t="s">
        <v>18</v>
      </c>
      <c r="E11" s="16">
        <v>251826.435</v>
      </c>
      <c r="F11" s="16">
        <v>167657.69485999999</v>
      </c>
      <c r="G11" s="31">
        <f t="shared" si="0"/>
        <v>66.576685986123735</v>
      </c>
      <c r="H11" s="31">
        <f t="shared" si="1"/>
        <v>0.33085174206948448</v>
      </c>
      <c r="I11" s="31">
        <f t="shared" si="2"/>
        <v>0.32226695082141815</v>
      </c>
    </row>
    <row r="12" spans="1:9" s="12" customFormat="1" ht="54" x14ac:dyDescent="0.35">
      <c r="A12" s="13"/>
      <c r="B12" s="14" t="s">
        <v>19</v>
      </c>
      <c r="C12" s="15" t="s">
        <v>14</v>
      </c>
      <c r="D12" s="15" t="s">
        <v>20</v>
      </c>
      <c r="E12" s="16">
        <v>457455.57235999999</v>
      </c>
      <c r="F12" s="16">
        <v>338080.40964999999</v>
      </c>
      <c r="G12" s="31">
        <f t="shared" si="0"/>
        <v>73.904534139971886</v>
      </c>
      <c r="H12" s="31">
        <f t="shared" si="1"/>
        <v>0.60100907609123366</v>
      </c>
      <c r="I12" s="31">
        <f t="shared" si="2"/>
        <v>0.6498487459304525</v>
      </c>
    </row>
    <row r="13" spans="1:9" s="12" customFormat="1" ht="18" x14ac:dyDescent="0.35">
      <c r="A13" s="13"/>
      <c r="B13" s="14" t="s">
        <v>21</v>
      </c>
      <c r="C13" s="15" t="s">
        <v>14</v>
      </c>
      <c r="D13" s="15" t="s">
        <v>22</v>
      </c>
      <c r="E13" s="16">
        <v>289613.35012000002</v>
      </c>
      <c r="F13" s="16">
        <v>205817.18390999999</v>
      </c>
      <c r="G13" s="31">
        <f t="shared" si="0"/>
        <v>71.066193538633684</v>
      </c>
      <c r="H13" s="31">
        <f t="shared" si="1"/>
        <v>0.38049651703079368</v>
      </c>
      <c r="I13" s="31">
        <f t="shared" si="2"/>
        <v>0.39561605771040209</v>
      </c>
    </row>
    <row r="14" spans="1:9" s="12" customFormat="1" ht="54" x14ac:dyDescent="0.35">
      <c r="A14" s="13"/>
      <c r="B14" s="14" t="s">
        <v>23</v>
      </c>
      <c r="C14" s="15" t="s">
        <v>14</v>
      </c>
      <c r="D14" s="15" t="s">
        <v>24</v>
      </c>
      <c r="E14" s="16">
        <v>173087.88800000001</v>
      </c>
      <c r="F14" s="16">
        <v>122598.33646999999</v>
      </c>
      <c r="G14" s="31">
        <f t="shared" si="0"/>
        <v>70.830107112982972</v>
      </c>
      <c r="H14" s="31">
        <f t="shared" si="1"/>
        <v>0.22740435997486852</v>
      </c>
      <c r="I14" s="31">
        <f t="shared" si="2"/>
        <v>0.23565510728843603</v>
      </c>
    </row>
    <row r="15" spans="1:9" s="12" customFormat="1" ht="18" x14ac:dyDescent="0.35">
      <c r="A15" s="13"/>
      <c r="B15" s="14" t="s">
        <v>25</v>
      </c>
      <c r="C15" s="15" t="s">
        <v>14</v>
      </c>
      <c r="D15" s="15" t="s">
        <v>26</v>
      </c>
      <c r="E15" s="16">
        <v>58114.815000000002</v>
      </c>
      <c r="F15" s="16">
        <v>40901.742579999998</v>
      </c>
      <c r="G15" s="31">
        <f t="shared" si="0"/>
        <v>70.380921938751754</v>
      </c>
      <c r="H15" s="31">
        <f t="shared" si="1"/>
        <v>7.6351745132697477E-2</v>
      </c>
      <c r="I15" s="31">
        <f t="shared" si="2"/>
        <v>7.8620190236696225E-2</v>
      </c>
    </row>
    <row r="16" spans="1:9" s="12" customFormat="1" ht="18" x14ac:dyDescent="0.35">
      <c r="A16" s="13"/>
      <c r="B16" s="14" t="s">
        <v>27</v>
      </c>
      <c r="C16" s="15" t="s">
        <v>14</v>
      </c>
      <c r="D16" s="15" t="s">
        <v>28</v>
      </c>
      <c r="E16" s="16">
        <v>79.566659999999999</v>
      </c>
      <c r="F16" s="16">
        <v>79.566659999999999</v>
      </c>
      <c r="G16" s="31">
        <f t="shared" si="0"/>
        <v>100</v>
      </c>
      <c r="H16" s="31">
        <f t="shared" si="1"/>
        <v>1.0453536409571285E-4</v>
      </c>
      <c r="I16" s="31">
        <f t="shared" si="2"/>
        <v>1.5294081745938483E-4</v>
      </c>
    </row>
    <row r="17" spans="1:9" s="12" customFormat="1" ht="18" x14ac:dyDescent="0.35">
      <c r="A17" s="13"/>
      <c r="B17" s="14" t="s">
        <v>29</v>
      </c>
      <c r="C17" s="15" t="s">
        <v>14</v>
      </c>
      <c r="D17" s="15" t="s">
        <v>30</v>
      </c>
      <c r="E17" s="16">
        <v>40828.188750000001</v>
      </c>
      <c r="F17" s="16"/>
      <c r="G17" s="31">
        <f t="shared" si="0"/>
        <v>0</v>
      </c>
      <c r="H17" s="31">
        <f t="shared" si="1"/>
        <v>5.3640426484531809E-2</v>
      </c>
      <c r="I17" s="31">
        <f t="shared" si="2"/>
        <v>0</v>
      </c>
    </row>
    <row r="18" spans="1:9" s="12" customFormat="1" ht="18" x14ac:dyDescent="0.35">
      <c r="A18" s="13"/>
      <c r="B18" s="14" t="s">
        <v>31</v>
      </c>
      <c r="C18" s="15" t="s">
        <v>14</v>
      </c>
      <c r="D18" s="15" t="s">
        <v>32</v>
      </c>
      <c r="E18" s="16">
        <v>2472038.2299600001</v>
      </c>
      <c r="F18" s="16">
        <v>1423500.3887799999</v>
      </c>
      <c r="G18" s="31">
        <f t="shared" si="0"/>
        <v>57.584076634730422</v>
      </c>
      <c r="H18" s="31">
        <f t="shared" si="1"/>
        <v>3.2477851455294235</v>
      </c>
      <c r="I18" s="31">
        <f t="shared" si="2"/>
        <v>2.7362127945770922</v>
      </c>
    </row>
    <row r="19" spans="1:9" s="12" customFormat="1" ht="18" x14ac:dyDescent="0.35">
      <c r="A19" s="17" t="s">
        <v>4</v>
      </c>
      <c r="B19" s="18" t="s">
        <v>33</v>
      </c>
      <c r="C19" s="19" t="s">
        <v>16</v>
      </c>
      <c r="D19" s="19"/>
      <c r="E19" s="20">
        <v>14960</v>
      </c>
      <c r="F19" s="20">
        <v>10905.089110000001</v>
      </c>
      <c r="G19" s="32">
        <f t="shared" si="0"/>
        <v>72.894980681818183</v>
      </c>
      <c r="H19" s="32">
        <f t="shared" si="1"/>
        <v>1.965457701594945E-2</v>
      </c>
      <c r="I19" s="32">
        <f t="shared" si="2"/>
        <v>2.096145851730908E-2</v>
      </c>
    </row>
    <row r="20" spans="1:9" s="12" customFormat="1" ht="18" x14ac:dyDescent="0.35">
      <c r="A20" s="13"/>
      <c r="B20" s="14" t="s">
        <v>34</v>
      </c>
      <c r="C20" s="15" t="s">
        <v>16</v>
      </c>
      <c r="D20" s="15" t="s">
        <v>18</v>
      </c>
      <c r="E20" s="16">
        <v>11235.2</v>
      </c>
      <c r="F20" s="16">
        <v>8575.4750000000004</v>
      </c>
      <c r="G20" s="31">
        <f t="shared" si="0"/>
        <v>76.326856664767874</v>
      </c>
      <c r="H20" s="31">
        <f t="shared" si="1"/>
        <v>1.4760902653047811E-2</v>
      </c>
      <c r="I20" s="31">
        <f t="shared" si="2"/>
        <v>1.6483539168321484E-2</v>
      </c>
    </row>
    <row r="21" spans="1:9" s="12" customFormat="1" ht="18" x14ac:dyDescent="0.35">
      <c r="A21" s="13"/>
      <c r="B21" s="14" t="s">
        <v>35</v>
      </c>
      <c r="C21" s="15" t="s">
        <v>16</v>
      </c>
      <c r="D21" s="15" t="s">
        <v>36</v>
      </c>
      <c r="E21" s="16">
        <v>3724.8</v>
      </c>
      <c r="F21" s="16">
        <v>2329.61411</v>
      </c>
      <c r="G21" s="31">
        <f t="shared" si="0"/>
        <v>62.543334138745699</v>
      </c>
      <c r="H21" s="31">
        <f t="shared" si="1"/>
        <v>4.8936743629016382E-3</v>
      </c>
      <c r="I21" s="31">
        <f t="shared" si="2"/>
        <v>4.4779193489875944E-3</v>
      </c>
    </row>
    <row r="22" spans="1:9" s="12" customFormat="1" ht="34.799999999999997" x14ac:dyDescent="0.35">
      <c r="A22" s="17" t="s">
        <v>37</v>
      </c>
      <c r="B22" s="18" t="s">
        <v>38</v>
      </c>
      <c r="C22" s="19" t="s">
        <v>18</v>
      </c>
      <c r="D22" s="19"/>
      <c r="E22" s="20">
        <v>1437688.4626499999</v>
      </c>
      <c r="F22" s="20">
        <v>957064.87511999998</v>
      </c>
      <c r="G22" s="32">
        <f t="shared" si="0"/>
        <v>66.56969851144963</v>
      </c>
      <c r="H22" s="32">
        <f t="shared" si="1"/>
        <v>1.8888475009422718</v>
      </c>
      <c r="I22" s="32">
        <f t="shared" si="2"/>
        <v>1.8396434431521551</v>
      </c>
    </row>
    <row r="23" spans="1:9" s="12" customFormat="1" ht="18" x14ac:dyDescent="0.35">
      <c r="A23" s="13"/>
      <c r="B23" s="14" t="s">
        <v>39</v>
      </c>
      <c r="C23" s="15" t="s">
        <v>18</v>
      </c>
      <c r="D23" s="15" t="s">
        <v>20</v>
      </c>
      <c r="E23" s="16">
        <v>91029.008900000001</v>
      </c>
      <c r="F23" s="16">
        <v>56564.525860000002</v>
      </c>
      <c r="G23" s="31">
        <f t="shared" si="0"/>
        <v>62.139011007072497</v>
      </c>
      <c r="H23" s="31">
        <f t="shared" si="1"/>
        <v>0.1195946969325266</v>
      </c>
      <c r="I23" s="31">
        <f t="shared" si="2"/>
        <v>0.10872675595822311</v>
      </c>
    </row>
    <row r="24" spans="1:9" s="12" customFormat="1" ht="36" x14ac:dyDescent="0.35">
      <c r="A24" s="13"/>
      <c r="B24" s="14" t="s">
        <v>40</v>
      </c>
      <c r="C24" s="15" t="s">
        <v>18</v>
      </c>
      <c r="D24" s="15" t="s">
        <v>36</v>
      </c>
      <c r="E24" s="16">
        <v>510901.60673</v>
      </c>
      <c r="F24" s="16">
        <v>329480.57709999999</v>
      </c>
      <c r="G24" s="31">
        <f t="shared" si="0"/>
        <v>64.490025625251775</v>
      </c>
      <c r="H24" s="31">
        <f t="shared" si="1"/>
        <v>0.6712269369683892</v>
      </c>
      <c r="I24" s="31">
        <f t="shared" si="2"/>
        <v>0.63331838735801993</v>
      </c>
    </row>
    <row r="25" spans="1:9" s="12" customFormat="1" ht="18" x14ac:dyDescent="0.35">
      <c r="A25" s="13"/>
      <c r="B25" s="14" t="s">
        <v>41</v>
      </c>
      <c r="C25" s="15" t="s">
        <v>18</v>
      </c>
      <c r="D25" s="15" t="s">
        <v>28</v>
      </c>
      <c r="E25" s="16">
        <v>804007.80651999998</v>
      </c>
      <c r="F25" s="16">
        <v>558835.09742000001</v>
      </c>
      <c r="G25" s="31">
        <f t="shared" si="0"/>
        <v>69.506178035610759</v>
      </c>
      <c r="H25" s="31">
        <f t="shared" si="1"/>
        <v>1.0563123900181766</v>
      </c>
      <c r="I25" s="31">
        <f t="shared" si="2"/>
        <v>1.0741772574644928</v>
      </c>
    </row>
    <row r="26" spans="1:9" s="12" customFormat="1" ht="18" x14ac:dyDescent="0.35">
      <c r="A26" s="13"/>
      <c r="B26" s="14" t="s">
        <v>42</v>
      </c>
      <c r="C26" s="15" t="s">
        <v>18</v>
      </c>
      <c r="D26" s="15" t="s">
        <v>30</v>
      </c>
      <c r="E26" s="16">
        <v>3863.4780000000001</v>
      </c>
      <c r="F26" s="16">
        <v>1353.6048599999999</v>
      </c>
      <c r="G26" s="31">
        <f t="shared" si="0"/>
        <v>35.03591478973091</v>
      </c>
      <c r="H26" s="31">
        <f t="shared" si="1"/>
        <v>5.0758707152691405E-3</v>
      </c>
      <c r="I26" s="31">
        <f t="shared" si="2"/>
        <v>2.6018615561517367E-3</v>
      </c>
    </row>
    <row r="27" spans="1:9" s="12" customFormat="1" ht="36" x14ac:dyDescent="0.35">
      <c r="A27" s="13"/>
      <c r="B27" s="14" t="s">
        <v>43</v>
      </c>
      <c r="C27" s="15" t="s">
        <v>18</v>
      </c>
      <c r="D27" s="15" t="s">
        <v>44</v>
      </c>
      <c r="E27" s="16">
        <v>27886.5625</v>
      </c>
      <c r="F27" s="16">
        <v>10831.069879999999</v>
      </c>
      <c r="G27" s="31">
        <f t="shared" si="0"/>
        <v>38.839745415018427</v>
      </c>
      <c r="H27" s="31">
        <f t="shared" si="1"/>
        <v>3.6637606307910284E-2</v>
      </c>
      <c r="I27" s="31">
        <f t="shared" si="2"/>
        <v>2.0819180815267613E-2</v>
      </c>
    </row>
    <row r="28" spans="1:9" s="12" customFormat="1" ht="18" x14ac:dyDescent="0.35">
      <c r="A28" s="17" t="s">
        <v>9</v>
      </c>
      <c r="B28" s="18" t="s">
        <v>45</v>
      </c>
      <c r="C28" s="19" t="s">
        <v>20</v>
      </c>
      <c r="D28" s="19"/>
      <c r="E28" s="20">
        <v>16041655.73416</v>
      </c>
      <c r="F28" s="20">
        <v>11922382.417230001</v>
      </c>
      <c r="G28" s="32">
        <f t="shared" si="0"/>
        <v>74.321395589121209</v>
      </c>
      <c r="H28" s="32">
        <f t="shared" si="1"/>
        <v>21.075665647753667</v>
      </c>
      <c r="I28" s="32">
        <f t="shared" si="2"/>
        <v>22.916871374952184</v>
      </c>
    </row>
    <row r="29" spans="1:9" s="12" customFormat="1" ht="18" x14ac:dyDescent="0.35">
      <c r="A29" s="13"/>
      <c r="B29" s="14" t="s">
        <v>46</v>
      </c>
      <c r="C29" s="15" t="s">
        <v>20</v>
      </c>
      <c r="D29" s="15" t="s">
        <v>14</v>
      </c>
      <c r="E29" s="16">
        <v>806383.02043999999</v>
      </c>
      <c r="F29" s="16">
        <v>548690.50989999995</v>
      </c>
      <c r="G29" s="31">
        <f t="shared" si="0"/>
        <v>68.043410636375867</v>
      </c>
      <c r="H29" s="31">
        <f t="shared" si="1"/>
        <v>1.059432966550262</v>
      </c>
      <c r="I29" s="31">
        <f t="shared" si="2"/>
        <v>1.0546776139191048</v>
      </c>
    </row>
    <row r="30" spans="1:9" s="12" customFormat="1" ht="18" x14ac:dyDescent="0.35">
      <c r="A30" s="13"/>
      <c r="B30" s="14" t="s">
        <v>47</v>
      </c>
      <c r="C30" s="15" t="s">
        <v>20</v>
      </c>
      <c r="D30" s="15" t="s">
        <v>16</v>
      </c>
      <c r="E30" s="16">
        <v>8580515.7034399994</v>
      </c>
      <c r="F30" s="16">
        <v>6538950.7604599996</v>
      </c>
      <c r="G30" s="31">
        <f t="shared" si="0"/>
        <v>76.20696688240406</v>
      </c>
      <c r="H30" s="31">
        <f t="shared" si="1"/>
        <v>11.273155530068525</v>
      </c>
      <c r="I30" s="31">
        <f t="shared" si="2"/>
        <v>12.568989004080583</v>
      </c>
    </row>
    <row r="31" spans="1:9" s="12" customFormat="1" ht="18" x14ac:dyDescent="0.35">
      <c r="A31" s="13"/>
      <c r="B31" s="14" t="s">
        <v>48</v>
      </c>
      <c r="C31" s="15" t="s">
        <v>20</v>
      </c>
      <c r="D31" s="15" t="s">
        <v>20</v>
      </c>
      <c r="E31" s="16">
        <v>50650</v>
      </c>
      <c r="F31" s="16">
        <v>12788.175999999999</v>
      </c>
      <c r="G31" s="31">
        <f t="shared" si="0"/>
        <v>25.248126357354394</v>
      </c>
      <c r="H31" s="31">
        <f t="shared" si="1"/>
        <v>6.654440680867911E-2</v>
      </c>
      <c r="I31" s="31">
        <f t="shared" si="2"/>
        <v>2.4581075682383626E-2</v>
      </c>
    </row>
    <row r="32" spans="1:9" s="12" customFormat="1" ht="18" x14ac:dyDescent="0.35">
      <c r="A32" s="13"/>
      <c r="B32" s="14" t="s">
        <v>49</v>
      </c>
      <c r="C32" s="15" t="s">
        <v>20</v>
      </c>
      <c r="D32" s="15" t="s">
        <v>22</v>
      </c>
      <c r="E32" s="16">
        <v>1341060.00716</v>
      </c>
      <c r="F32" s="16">
        <v>1125734.7568300001</v>
      </c>
      <c r="G32" s="31">
        <f t="shared" si="0"/>
        <v>83.943652843245971</v>
      </c>
      <c r="H32" s="31">
        <f t="shared" si="1"/>
        <v>1.7618962027898355</v>
      </c>
      <c r="I32" s="31">
        <f t="shared" si="2"/>
        <v>2.1638559913413733</v>
      </c>
    </row>
    <row r="33" spans="1:9" s="12" customFormat="1" ht="18" x14ac:dyDescent="0.35">
      <c r="A33" s="13"/>
      <c r="B33" s="14" t="s">
        <v>50</v>
      </c>
      <c r="C33" s="15" t="s">
        <v>20</v>
      </c>
      <c r="D33" s="15" t="s">
        <v>24</v>
      </c>
      <c r="E33" s="16">
        <v>20799.291679999998</v>
      </c>
      <c r="F33" s="16">
        <v>3712.2986700000001</v>
      </c>
      <c r="G33" s="31">
        <f t="shared" si="0"/>
        <v>17.848197559389199</v>
      </c>
      <c r="H33" s="31">
        <f t="shared" si="1"/>
        <v>2.7326288783539876E-2</v>
      </c>
      <c r="I33" s="31">
        <f t="shared" si="2"/>
        <v>7.1356770944411528E-3</v>
      </c>
    </row>
    <row r="34" spans="1:9" s="12" customFormat="1" ht="18" x14ac:dyDescent="0.35">
      <c r="A34" s="13"/>
      <c r="B34" s="14" t="s">
        <v>51</v>
      </c>
      <c r="C34" s="15" t="s">
        <v>20</v>
      </c>
      <c r="D34" s="15" t="s">
        <v>26</v>
      </c>
      <c r="E34" s="16">
        <v>383476.78735</v>
      </c>
      <c r="F34" s="16">
        <v>289742.20647999999</v>
      </c>
      <c r="G34" s="31">
        <f t="shared" si="0"/>
        <v>75.556648026142909</v>
      </c>
      <c r="H34" s="31">
        <f t="shared" si="1"/>
        <v>0.50381511034755644</v>
      </c>
      <c r="I34" s="31">
        <f t="shared" si="2"/>
        <v>0.55693439829618419</v>
      </c>
    </row>
    <row r="35" spans="1:9" s="12" customFormat="1" ht="18" x14ac:dyDescent="0.35">
      <c r="A35" s="13"/>
      <c r="B35" s="14" t="s">
        <v>52</v>
      </c>
      <c r="C35" s="15" t="s">
        <v>20</v>
      </c>
      <c r="D35" s="15" t="s">
        <v>53</v>
      </c>
      <c r="E35" s="16">
        <v>1001007.37</v>
      </c>
      <c r="F35" s="16">
        <v>700298.61083999998</v>
      </c>
      <c r="G35" s="31">
        <f t="shared" si="0"/>
        <v>69.959386097227238</v>
      </c>
      <c r="H35" s="31">
        <f t="shared" si="1"/>
        <v>1.315132115454412</v>
      </c>
      <c r="I35" s="31">
        <f t="shared" si="2"/>
        <v>1.3460944823817063</v>
      </c>
    </row>
    <row r="36" spans="1:9" s="12" customFormat="1" ht="18" x14ac:dyDescent="0.35">
      <c r="A36" s="13"/>
      <c r="B36" s="14" t="s">
        <v>54</v>
      </c>
      <c r="C36" s="15" t="s">
        <v>20</v>
      </c>
      <c r="D36" s="15" t="s">
        <v>36</v>
      </c>
      <c r="E36" s="16">
        <v>3053197.1813699999</v>
      </c>
      <c r="F36" s="16">
        <v>2126070.28204</v>
      </c>
      <c r="G36" s="31">
        <f t="shared" si="0"/>
        <v>69.634227851802592</v>
      </c>
      <c r="H36" s="31">
        <f t="shared" si="1"/>
        <v>4.0113167878420075</v>
      </c>
      <c r="I36" s="31">
        <f t="shared" si="2"/>
        <v>4.0866730727581437</v>
      </c>
    </row>
    <row r="37" spans="1:9" s="12" customFormat="1" ht="18" x14ac:dyDescent="0.35">
      <c r="A37" s="13"/>
      <c r="B37" s="14" t="s">
        <v>55</v>
      </c>
      <c r="C37" s="15" t="s">
        <v>20</v>
      </c>
      <c r="D37" s="15" t="s">
        <v>28</v>
      </c>
      <c r="E37" s="16">
        <v>222266.51916</v>
      </c>
      <c r="F37" s="16">
        <v>140347.95501000001</v>
      </c>
      <c r="G37" s="31">
        <f t="shared" si="0"/>
        <v>63.143992869645658</v>
      </c>
      <c r="H37" s="31">
        <f t="shared" si="1"/>
        <v>0.2920156697123813</v>
      </c>
      <c r="I37" s="31">
        <f t="shared" si="2"/>
        <v>0.26977292961627858</v>
      </c>
    </row>
    <row r="38" spans="1:9" s="12" customFormat="1" ht="36" x14ac:dyDescent="0.35">
      <c r="A38" s="13"/>
      <c r="B38" s="14" t="s">
        <v>56</v>
      </c>
      <c r="C38" s="15" t="s">
        <v>20</v>
      </c>
      <c r="D38" s="15" t="s">
        <v>30</v>
      </c>
      <c r="E38" s="16">
        <v>12150.42432</v>
      </c>
      <c r="F38" s="16">
        <v>8717.9643199999991</v>
      </c>
      <c r="G38" s="31">
        <f t="shared" si="0"/>
        <v>71.75028698915429</v>
      </c>
      <c r="H38" s="31">
        <f t="shared" si="1"/>
        <v>1.5963332257613986E-2</v>
      </c>
      <c r="I38" s="31">
        <f t="shared" si="2"/>
        <v>1.675742817007211E-2</v>
      </c>
    </row>
    <row r="39" spans="1:9" s="12" customFormat="1" ht="18" x14ac:dyDescent="0.35">
      <c r="A39" s="13"/>
      <c r="B39" s="14" t="s">
        <v>57</v>
      </c>
      <c r="C39" s="15" t="s">
        <v>20</v>
      </c>
      <c r="D39" s="15" t="s">
        <v>58</v>
      </c>
      <c r="E39" s="16">
        <v>570149.42923999997</v>
      </c>
      <c r="F39" s="16">
        <v>427328.89668000001</v>
      </c>
      <c r="G39" s="31">
        <f t="shared" si="0"/>
        <v>74.950333152069021</v>
      </c>
      <c r="H39" s="31">
        <f t="shared" si="1"/>
        <v>0.74906723713885026</v>
      </c>
      <c r="I39" s="31">
        <f t="shared" si="2"/>
        <v>0.82139970161190878</v>
      </c>
    </row>
    <row r="40" spans="1:9" s="12" customFormat="1" ht="18" x14ac:dyDescent="0.35">
      <c r="A40" s="17" t="s">
        <v>59</v>
      </c>
      <c r="B40" s="18" t="s">
        <v>60</v>
      </c>
      <c r="C40" s="19" t="s">
        <v>22</v>
      </c>
      <c r="D40" s="19"/>
      <c r="E40" s="20">
        <v>10216347.524909999</v>
      </c>
      <c r="F40" s="20">
        <v>5895134.5328099998</v>
      </c>
      <c r="G40" s="32">
        <f t="shared" si="0"/>
        <v>57.702956153715348</v>
      </c>
      <c r="H40" s="32">
        <f t="shared" si="1"/>
        <v>13.422325484628885</v>
      </c>
      <c r="I40" s="32">
        <f t="shared" si="2"/>
        <v>11.331463385304977</v>
      </c>
    </row>
    <row r="41" spans="1:9" s="12" customFormat="1" ht="18" x14ac:dyDescent="0.35">
      <c r="A41" s="13"/>
      <c r="B41" s="14" t="s">
        <v>61</v>
      </c>
      <c r="C41" s="15" t="s">
        <v>22</v>
      </c>
      <c r="D41" s="15" t="s">
        <v>14</v>
      </c>
      <c r="E41" s="16">
        <v>2580064.6421500002</v>
      </c>
      <c r="F41" s="16">
        <v>1304215.55268</v>
      </c>
      <c r="G41" s="31">
        <f t="shared" ref="G41:G72" si="3">(F41/E41)*100</f>
        <v>50.549723885723296</v>
      </c>
      <c r="H41" s="31">
        <f t="shared" ref="H41:H72" si="4">(E41/(76114586.37782))*100</f>
        <v>3.3897111774909914</v>
      </c>
      <c r="I41" s="31">
        <f t="shared" ref="I41:I72" si="5">(F41/(52024476.73665))*100</f>
        <v>2.5069268053996807</v>
      </c>
    </row>
    <row r="42" spans="1:9" s="12" customFormat="1" ht="18" x14ac:dyDescent="0.35">
      <c r="A42" s="13"/>
      <c r="B42" s="14" t="s">
        <v>62</v>
      </c>
      <c r="C42" s="15" t="s">
        <v>22</v>
      </c>
      <c r="D42" s="15" t="s">
        <v>16</v>
      </c>
      <c r="E42" s="16">
        <v>6185875.7605999997</v>
      </c>
      <c r="F42" s="16">
        <v>4476952.59968</v>
      </c>
      <c r="G42" s="31">
        <f t="shared" si="3"/>
        <v>72.373787850626954</v>
      </c>
      <c r="H42" s="31">
        <f t="shared" si="4"/>
        <v>8.1270569216448916</v>
      </c>
      <c r="I42" s="31">
        <f t="shared" si="5"/>
        <v>8.6054735780285014</v>
      </c>
    </row>
    <row r="43" spans="1:9" s="12" customFormat="1" ht="18" x14ac:dyDescent="0.35">
      <c r="A43" s="13"/>
      <c r="B43" s="14" t="s">
        <v>63</v>
      </c>
      <c r="C43" s="15" t="s">
        <v>22</v>
      </c>
      <c r="D43" s="15" t="s">
        <v>18</v>
      </c>
      <c r="E43" s="16">
        <v>114688.31</v>
      </c>
      <c r="F43" s="16">
        <v>25847.281620000002</v>
      </c>
      <c r="G43" s="31">
        <f t="shared" si="3"/>
        <v>22.536980115933353</v>
      </c>
      <c r="H43" s="31">
        <f t="shared" si="4"/>
        <v>0.15067849075695755</v>
      </c>
      <c r="I43" s="31">
        <f t="shared" si="5"/>
        <v>4.9682924733371152E-2</v>
      </c>
    </row>
    <row r="44" spans="1:9" s="12" customFormat="1" ht="36" x14ac:dyDescent="0.35">
      <c r="A44" s="13"/>
      <c r="B44" s="14" t="s">
        <v>64</v>
      </c>
      <c r="C44" s="15" t="s">
        <v>22</v>
      </c>
      <c r="D44" s="15" t="s">
        <v>22</v>
      </c>
      <c r="E44" s="16">
        <v>1335718.81216</v>
      </c>
      <c r="F44" s="16">
        <v>88119.098830000003</v>
      </c>
      <c r="G44" s="31">
        <f t="shared" si="3"/>
        <v>6.5971294278248589</v>
      </c>
      <c r="H44" s="31">
        <f t="shared" si="4"/>
        <v>1.754878894736045</v>
      </c>
      <c r="I44" s="31">
        <f t="shared" si="5"/>
        <v>0.16938007714342318</v>
      </c>
    </row>
    <row r="45" spans="1:9" s="12" customFormat="1" ht="18" x14ac:dyDescent="0.35">
      <c r="A45" s="17" t="s">
        <v>10</v>
      </c>
      <c r="B45" s="18" t="s">
        <v>65</v>
      </c>
      <c r="C45" s="19" t="s">
        <v>24</v>
      </c>
      <c r="D45" s="19"/>
      <c r="E45" s="20">
        <v>304217.75225999998</v>
      </c>
      <c r="F45" s="20">
        <v>133991.80191000001</v>
      </c>
      <c r="G45" s="32">
        <f t="shared" si="3"/>
        <v>44.044701834324187</v>
      </c>
      <c r="H45" s="32">
        <f t="shared" si="4"/>
        <v>0.39968390651157748</v>
      </c>
      <c r="I45" s="32">
        <f t="shared" si="5"/>
        <v>0.25755530918315994</v>
      </c>
    </row>
    <row r="46" spans="1:9" s="12" customFormat="1" ht="36" x14ac:dyDescent="0.35">
      <c r="A46" s="13"/>
      <c r="B46" s="14" t="s">
        <v>66</v>
      </c>
      <c r="C46" s="15" t="s">
        <v>24</v>
      </c>
      <c r="D46" s="15" t="s">
        <v>18</v>
      </c>
      <c r="E46" s="16">
        <v>128945.72426</v>
      </c>
      <c r="F46" s="16">
        <v>75949.678780000002</v>
      </c>
      <c r="G46" s="31">
        <f t="shared" si="3"/>
        <v>58.900501909515576</v>
      </c>
      <c r="H46" s="31">
        <f t="shared" si="4"/>
        <v>0.1694100045685529</v>
      </c>
      <c r="I46" s="31">
        <f t="shared" si="5"/>
        <v>0.14598835691219028</v>
      </c>
    </row>
    <row r="47" spans="1:9" s="12" customFormat="1" ht="36" x14ac:dyDescent="0.35">
      <c r="A47" s="13"/>
      <c r="B47" s="14" t="s">
        <v>67</v>
      </c>
      <c r="C47" s="15" t="s">
        <v>24</v>
      </c>
      <c r="D47" s="15" t="s">
        <v>20</v>
      </c>
      <c r="E47" s="16">
        <v>789.3</v>
      </c>
      <c r="F47" s="16">
        <v>732</v>
      </c>
      <c r="G47" s="31">
        <f t="shared" si="3"/>
        <v>92.740402888635515</v>
      </c>
      <c r="H47" s="31">
        <f t="shared" si="4"/>
        <v>1.0369891469711829E-3</v>
      </c>
      <c r="I47" s="31">
        <f t="shared" si="5"/>
        <v>1.4070300095576425E-3</v>
      </c>
    </row>
    <row r="48" spans="1:9" s="12" customFormat="1" ht="18" x14ac:dyDescent="0.35">
      <c r="A48" s="13"/>
      <c r="B48" s="14" t="s">
        <v>68</v>
      </c>
      <c r="C48" s="15" t="s">
        <v>24</v>
      </c>
      <c r="D48" s="15" t="s">
        <v>22</v>
      </c>
      <c r="E48" s="16">
        <v>174482.728</v>
      </c>
      <c r="F48" s="16">
        <v>57310.12313</v>
      </c>
      <c r="G48" s="31">
        <f t="shared" si="3"/>
        <v>32.845728506720732</v>
      </c>
      <c r="H48" s="31">
        <f t="shared" si="4"/>
        <v>0.22923691279605343</v>
      </c>
      <c r="I48" s="31">
        <f t="shared" si="5"/>
        <v>0.11015992226141198</v>
      </c>
    </row>
    <row r="49" spans="1:9" s="12" customFormat="1" ht="18" x14ac:dyDescent="0.35">
      <c r="A49" s="17" t="s">
        <v>69</v>
      </c>
      <c r="B49" s="18" t="s">
        <v>70</v>
      </c>
      <c r="C49" s="19" t="s">
        <v>26</v>
      </c>
      <c r="D49" s="19"/>
      <c r="E49" s="20">
        <v>13951343.57099</v>
      </c>
      <c r="F49" s="20">
        <v>9975304.5174499992</v>
      </c>
      <c r="G49" s="32">
        <f t="shared" si="3"/>
        <v>71.500672796793168</v>
      </c>
      <c r="H49" s="32">
        <f t="shared" si="4"/>
        <v>18.329395500801748</v>
      </c>
      <c r="I49" s="32">
        <f t="shared" si="5"/>
        <v>19.174252473399001</v>
      </c>
    </row>
    <row r="50" spans="1:9" s="12" customFormat="1" ht="18" x14ac:dyDescent="0.35">
      <c r="A50" s="13"/>
      <c r="B50" s="14" t="s">
        <v>71</v>
      </c>
      <c r="C50" s="15" t="s">
        <v>26</v>
      </c>
      <c r="D50" s="15" t="s">
        <v>14</v>
      </c>
      <c r="E50" s="16">
        <v>3156726.8025600002</v>
      </c>
      <c r="F50" s="16">
        <v>2351445.5684000002</v>
      </c>
      <c r="G50" s="31">
        <f t="shared" si="3"/>
        <v>74.489992814489241</v>
      </c>
      <c r="H50" s="31">
        <f t="shared" si="4"/>
        <v>4.1473348970071777</v>
      </c>
      <c r="I50" s="31">
        <f t="shared" si="5"/>
        <v>4.5198831701914326</v>
      </c>
    </row>
    <row r="51" spans="1:9" s="12" customFormat="1" ht="18" x14ac:dyDescent="0.35">
      <c r="A51" s="13"/>
      <c r="B51" s="14" t="s">
        <v>72</v>
      </c>
      <c r="C51" s="15" t="s">
        <v>26</v>
      </c>
      <c r="D51" s="15" t="s">
        <v>16</v>
      </c>
      <c r="E51" s="16">
        <v>7134220.4419600004</v>
      </c>
      <c r="F51" s="16">
        <v>5246841.5819699997</v>
      </c>
      <c r="G51" s="31">
        <f t="shared" si="3"/>
        <v>73.544707857786946</v>
      </c>
      <c r="H51" s="31">
        <f t="shared" si="4"/>
        <v>9.3730003425978445</v>
      </c>
      <c r="I51" s="31">
        <f t="shared" si="5"/>
        <v>10.085332733916237</v>
      </c>
    </row>
    <row r="52" spans="1:9" s="12" customFormat="1" ht="18" x14ac:dyDescent="0.35">
      <c r="A52" s="13"/>
      <c r="B52" s="14" t="s">
        <v>73</v>
      </c>
      <c r="C52" s="15" t="s">
        <v>26</v>
      </c>
      <c r="D52" s="15" t="s">
        <v>18</v>
      </c>
      <c r="E52" s="16">
        <v>531157.10326999996</v>
      </c>
      <c r="F52" s="16">
        <v>309759.24702000001</v>
      </c>
      <c r="G52" s="31">
        <f t="shared" si="3"/>
        <v>58.317820681114362</v>
      </c>
      <c r="H52" s="31">
        <f t="shared" si="4"/>
        <v>0.69783878300727464</v>
      </c>
      <c r="I52" s="31">
        <f t="shared" si="5"/>
        <v>0.59541059603158308</v>
      </c>
    </row>
    <row r="53" spans="1:9" s="12" customFormat="1" ht="18" x14ac:dyDescent="0.35">
      <c r="A53" s="13"/>
      <c r="B53" s="14" t="s">
        <v>74</v>
      </c>
      <c r="C53" s="15" t="s">
        <v>26</v>
      </c>
      <c r="D53" s="15" t="s">
        <v>20</v>
      </c>
      <c r="E53" s="16">
        <v>1485483.0189799999</v>
      </c>
      <c r="F53" s="16">
        <v>1076564.0147200001</v>
      </c>
      <c r="G53" s="31">
        <f t="shared" si="3"/>
        <v>72.472320515600231</v>
      </c>
      <c r="H53" s="31">
        <f t="shared" si="4"/>
        <v>1.9516404012317852</v>
      </c>
      <c r="I53" s="31">
        <f t="shared" si="5"/>
        <v>2.0693413605476718</v>
      </c>
    </row>
    <row r="54" spans="1:9" s="12" customFormat="1" ht="36" x14ac:dyDescent="0.35">
      <c r="A54" s="13"/>
      <c r="B54" s="14" t="s">
        <v>75</v>
      </c>
      <c r="C54" s="15" t="s">
        <v>26</v>
      </c>
      <c r="D54" s="15" t="s">
        <v>22</v>
      </c>
      <c r="E54" s="16">
        <v>133428.78687000001</v>
      </c>
      <c r="F54" s="16">
        <v>101394.89749</v>
      </c>
      <c r="G54" s="31">
        <f t="shared" si="3"/>
        <v>75.991770493116533</v>
      </c>
      <c r="H54" s="31">
        <f t="shared" si="4"/>
        <v>0.17529989088777539</v>
      </c>
      <c r="I54" s="31">
        <f t="shared" si="5"/>
        <v>0.19489844751974164</v>
      </c>
    </row>
    <row r="55" spans="1:9" s="12" customFormat="1" ht="18" x14ac:dyDescent="0.35">
      <c r="A55" s="13"/>
      <c r="B55" s="14" t="s">
        <v>76</v>
      </c>
      <c r="C55" s="15" t="s">
        <v>26</v>
      </c>
      <c r="D55" s="15" t="s">
        <v>26</v>
      </c>
      <c r="E55" s="16">
        <v>504039.38136</v>
      </c>
      <c r="F55" s="16">
        <v>374621.72341999999</v>
      </c>
      <c r="G55" s="31">
        <f t="shared" si="3"/>
        <v>74.323899535229771</v>
      </c>
      <c r="H55" s="31">
        <f t="shared" si="4"/>
        <v>0.66221128609703439</v>
      </c>
      <c r="I55" s="31">
        <f t="shared" si="5"/>
        <v>0.72008744137178027</v>
      </c>
    </row>
    <row r="56" spans="1:9" s="12" customFormat="1" ht="18" x14ac:dyDescent="0.35">
      <c r="A56" s="13"/>
      <c r="B56" s="14" t="s">
        <v>77</v>
      </c>
      <c r="C56" s="15" t="s">
        <v>26</v>
      </c>
      <c r="D56" s="15" t="s">
        <v>36</v>
      </c>
      <c r="E56" s="16">
        <v>1006288.03599</v>
      </c>
      <c r="F56" s="16">
        <v>514677.48443000001</v>
      </c>
      <c r="G56" s="31">
        <f t="shared" si="3"/>
        <v>51.146139675967952</v>
      </c>
      <c r="H56" s="31">
        <f t="shared" si="4"/>
        <v>1.3220698999728588</v>
      </c>
      <c r="I56" s="31">
        <f t="shared" si="5"/>
        <v>0.98929872382055517</v>
      </c>
    </row>
    <row r="57" spans="1:9" s="12" customFormat="1" ht="18" x14ac:dyDescent="0.35">
      <c r="A57" s="17" t="s">
        <v>7</v>
      </c>
      <c r="B57" s="18" t="s">
        <v>78</v>
      </c>
      <c r="C57" s="19" t="s">
        <v>53</v>
      </c>
      <c r="D57" s="19"/>
      <c r="E57" s="20">
        <v>1151895.07396</v>
      </c>
      <c r="F57" s="20">
        <v>754751.33872</v>
      </c>
      <c r="G57" s="32">
        <f t="shared" si="3"/>
        <v>65.52257716714648</v>
      </c>
      <c r="H57" s="32">
        <f t="shared" si="4"/>
        <v>1.5133696821817917</v>
      </c>
      <c r="I57" s="32">
        <f t="shared" si="5"/>
        <v>1.4507619990885863</v>
      </c>
    </row>
    <row r="58" spans="1:9" s="12" customFormat="1" ht="18" x14ac:dyDescent="0.35">
      <c r="A58" s="13"/>
      <c r="B58" s="14" t="s">
        <v>79</v>
      </c>
      <c r="C58" s="15" t="s">
        <v>53</v>
      </c>
      <c r="D58" s="15" t="s">
        <v>14</v>
      </c>
      <c r="E58" s="16">
        <v>1102594.71746</v>
      </c>
      <c r="F58" s="16">
        <v>719277.25482000003</v>
      </c>
      <c r="G58" s="31">
        <f t="shared" si="3"/>
        <v>65.234962895248415</v>
      </c>
      <c r="H58" s="31">
        <f t="shared" si="4"/>
        <v>1.4485984486428203</v>
      </c>
      <c r="I58" s="31">
        <f t="shared" si="5"/>
        <v>1.3825747031748354</v>
      </c>
    </row>
    <row r="59" spans="1:9" s="12" customFormat="1" ht="18" x14ac:dyDescent="0.35">
      <c r="A59" s="13"/>
      <c r="B59" s="14" t="s">
        <v>80</v>
      </c>
      <c r="C59" s="15" t="s">
        <v>53</v>
      </c>
      <c r="D59" s="15" t="s">
        <v>20</v>
      </c>
      <c r="E59" s="16">
        <v>49300.356500000002</v>
      </c>
      <c r="F59" s="16">
        <v>35474.083899999998</v>
      </c>
      <c r="G59" s="31">
        <f t="shared" si="3"/>
        <v>71.955025112242339</v>
      </c>
      <c r="H59" s="31">
        <f t="shared" si="4"/>
        <v>6.4771233538971532E-2</v>
      </c>
      <c r="I59" s="31">
        <f t="shared" si="5"/>
        <v>6.8187295913750834E-2</v>
      </c>
    </row>
    <row r="60" spans="1:9" s="12" customFormat="1" ht="18" x14ac:dyDescent="0.35">
      <c r="A60" s="17" t="s">
        <v>81</v>
      </c>
      <c r="B60" s="18" t="s">
        <v>82</v>
      </c>
      <c r="C60" s="19" t="s">
        <v>36</v>
      </c>
      <c r="D60" s="19"/>
      <c r="E60" s="20">
        <v>6015791.5173899997</v>
      </c>
      <c r="F60" s="20">
        <v>3719878.4690999999</v>
      </c>
      <c r="G60" s="32">
        <f t="shared" si="3"/>
        <v>61.835229135631678</v>
      </c>
      <c r="H60" s="32">
        <f t="shared" si="4"/>
        <v>7.9035987760987396</v>
      </c>
      <c r="I60" s="32">
        <f t="shared" si="5"/>
        <v>7.1502467731298385</v>
      </c>
    </row>
    <row r="61" spans="1:9" s="12" customFormat="1" ht="18" x14ac:dyDescent="0.35">
      <c r="A61" s="13"/>
      <c r="B61" s="14" t="s">
        <v>83</v>
      </c>
      <c r="C61" s="15" t="s">
        <v>36</v>
      </c>
      <c r="D61" s="15" t="s">
        <v>14</v>
      </c>
      <c r="E61" s="16">
        <v>1812844.03706</v>
      </c>
      <c r="F61" s="16">
        <v>1199759.4406699999</v>
      </c>
      <c r="G61" s="31">
        <f t="shared" si="3"/>
        <v>66.181062250436241</v>
      </c>
      <c r="H61" s="31">
        <f t="shared" si="4"/>
        <v>2.38173012996661</v>
      </c>
      <c r="I61" s="31">
        <f t="shared" si="5"/>
        <v>2.3061441766021611</v>
      </c>
    </row>
    <row r="62" spans="1:9" s="12" customFormat="1" ht="18" x14ac:dyDescent="0.35">
      <c r="A62" s="13"/>
      <c r="B62" s="14" t="s">
        <v>84</v>
      </c>
      <c r="C62" s="15" t="s">
        <v>36</v>
      </c>
      <c r="D62" s="15" t="s">
        <v>16</v>
      </c>
      <c r="E62" s="16">
        <v>1578155.97961</v>
      </c>
      <c r="F62" s="16">
        <v>981574.74416999996</v>
      </c>
      <c r="G62" s="31">
        <f t="shared" si="3"/>
        <v>62.197574691734239</v>
      </c>
      <c r="H62" s="31">
        <f t="shared" si="4"/>
        <v>2.0733949361247257</v>
      </c>
      <c r="I62" s="31">
        <f t="shared" si="5"/>
        <v>1.8867556306981634</v>
      </c>
    </row>
    <row r="63" spans="1:9" s="12" customFormat="1" ht="18" x14ac:dyDescent="0.35">
      <c r="A63" s="13"/>
      <c r="B63" s="14" t="s">
        <v>85</v>
      </c>
      <c r="C63" s="15" t="s">
        <v>36</v>
      </c>
      <c r="D63" s="15" t="s">
        <v>18</v>
      </c>
      <c r="E63" s="16">
        <v>44239.67222</v>
      </c>
      <c r="F63" s="16">
        <v>31458.502970000001</v>
      </c>
      <c r="G63" s="31">
        <f t="shared" si="3"/>
        <v>71.109258706890117</v>
      </c>
      <c r="H63" s="31">
        <f t="shared" si="4"/>
        <v>5.8122462888258647E-2</v>
      </c>
      <c r="I63" s="31">
        <f t="shared" si="5"/>
        <v>6.0468658107306325E-2</v>
      </c>
    </row>
    <row r="64" spans="1:9" s="12" customFormat="1" ht="18" x14ac:dyDescent="0.35">
      <c r="A64" s="13"/>
      <c r="B64" s="14" t="s">
        <v>86</v>
      </c>
      <c r="C64" s="15" t="s">
        <v>36</v>
      </c>
      <c r="D64" s="15" t="s">
        <v>20</v>
      </c>
      <c r="E64" s="16">
        <v>570655.71579000005</v>
      </c>
      <c r="F64" s="16">
        <v>442822.77107000002</v>
      </c>
      <c r="G64" s="31">
        <f t="shared" si="3"/>
        <v>77.598937295663177</v>
      </c>
      <c r="H64" s="31">
        <f t="shared" si="4"/>
        <v>0.74973240077448633</v>
      </c>
      <c r="I64" s="31">
        <f t="shared" si="5"/>
        <v>0.85118159537016935</v>
      </c>
    </row>
    <row r="65" spans="1:9" s="12" customFormat="1" ht="36" x14ac:dyDescent="0.35">
      <c r="A65" s="13"/>
      <c r="B65" s="14" t="s">
        <v>87</v>
      </c>
      <c r="C65" s="15" t="s">
        <v>36</v>
      </c>
      <c r="D65" s="15" t="s">
        <v>24</v>
      </c>
      <c r="E65" s="16">
        <v>78735.189119999995</v>
      </c>
      <c r="F65" s="16">
        <v>54699.712339999998</v>
      </c>
      <c r="G65" s="31">
        <f t="shared" si="3"/>
        <v>69.473018292535471</v>
      </c>
      <c r="H65" s="31">
        <f t="shared" si="4"/>
        <v>0.10344297048291344</v>
      </c>
      <c r="I65" s="31">
        <f t="shared" si="5"/>
        <v>0.1051422633559433</v>
      </c>
    </row>
    <row r="66" spans="1:9" s="12" customFormat="1" ht="18" x14ac:dyDescent="0.35">
      <c r="A66" s="13"/>
      <c r="B66" s="14" t="s">
        <v>88</v>
      </c>
      <c r="C66" s="15" t="s">
        <v>36</v>
      </c>
      <c r="D66" s="15" t="s">
        <v>36</v>
      </c>
      <c r="E66" s="16">
        <v>1931160.92359</v>
      </c>
      <c r="F66" s="16">
        <v>1009563.29788</v>
      </c>
      <c r="G66" s="31">
        <f t="shared" si="3"/>
        <v>52.277533453982514</v>
      </c>
      <c r="H66" s="31">
        <f t="shared" si="4"/>
        <v>2.5371758758617462</v>
      </c>
      <c r="I66" s="31">
        <f t="shared" si="5"/>
        <v>1.9405544489960951</v>
      </c>
    </row>
    <row r="67" spans="1:9" s="12" customFormat="1" ht="18" x14ac:dyDescent="0.35">
      <c r="A67" s="17" t="s">
        <v>28</v>
      </c>
      <c r="B67" s="18" t="s">
        <v>89</v>
      </c>
      <c r="C67" s="19" t="s">
        <v>28</v>
      </c>
      <c r="D67" s="19"/>
      <c r="E67" s="20">
        <v>13424480.010989999</v>
      </c>
      <c r="F67" s="20">
        <v>9444584.1342099998</v>
      </c>
      <c r="G67" s="32">
        <f t="shared" si="3"/>
        <v>70.353444799933825</v>
      </c>
      <c r="H67" s="32">
        <f t="shared" si="4"/>
        <v>17.637197611970379</v>
      </c>
      <c r="I67" s="32">
        <f t="shared" si="5"/>
        <v>18.154116536373575</v>
      </c>
    </row>
    <row r="68" spans="1:9" s="12" customFormat="1" ht="18" x14ac:dyDescent="0.35">
      <c r="A68" s="13"/>
      <c r="B68" s="14" t="s">
        <v>90</v>
      </c>
      <c r="C68" s="15" t="s">
        <v>28</v>
      </c>
      <c r="D68" s="15" t="s">
        <v>14</v>
      </c>
      <c r="E68" s="16">
        <v>88127.2</v>
      </c>
      <c r="F68" s="16">
        <v>67751.913870000004</v>
      </c>
      <c r="G68" s="31">
        <f t="shared" si="3"/>
        <v>76.879685125591209</v>
      </c>
      <c r="H68" s="31">
        <f t="shared" si="4"/>
        <v>0.11578227537433024</v>
      </c>
      <c r="I68" s="31">
        <f t="shared" si="5"/>
        <v>0.13023084155745177</v>
      </c>
    </row>
    <row r="69" spans="1:9" s="12" customFormat="1" ht="18" x14ac:dyDescent="0.35">
      <c r="A69" s="13"/>
      <c r="B69" s="14" t="s">
        <v>91</v>
      </c>
      <c r="C69" s="15" t="s">
        <v>28</v>
      </c>
      <c r="D69" s="15" t="s">
        <v>16</v>
      </c>
      <c r="E69" s="16">
        <v>2036320.6939999999</v>
      </c>
      <c r="F69" s="16">
        <v>1532542.21371</v>
      </c>
      <c r="G69" s="31">
        <f t="shared" si="3"/>
        <v>75.26035649618558</v>
      </c>
      <c r="H69" s="31">
        <f t="shared" si="4"/>
        <v>2.675335689130657</v>
      </c>
      <c r="I69" s="31">
        <f t="shared" si="5"/>
        <v>2.9458099530107544</v>
      </c>
    </row>
    <row r="70" spans="1:9" s="12" customFormat="1" ht="18" x14ac:dyDescent="0.35">
      <c r="A70" s="13"/>
      <c r="B70" s="14" t="s">
        <v>92</v>
      </c>
      <c r="C70" s="15" t="s">
        <v>28</v>
      </c>
      <c r="D70" s="15" t="s">
        <v>18</v>
      </c>
      <c r="E70" s="16">
        <v>9684903.0669999998</v>
      </c>
      <c r="F70" s="16">
        <v>6851507.5037799999</v>
      </c>
      <c r="G70" s="31">
        <f t="shared" si="3"/>
        <v>70.744203182844316</v>
      </c>
      <c r="H70" s="31">
        <f t="shared" si="4"/>
        <v>12.724109172617414</v>
      </c>
      <c r="I70" s="31">
        <f t="shared" si="5"/>
        <v>13.169776869573543</v>
      </c>
    </row>
    <row r="71" spans="1:9" s="12" customFormat="1" ht="18" x14ac:dyDescent="0.35">
      <c r="A71" s="13"/>
      <c r="B71" s="14" t="s">
        <v>93</v>
      </c>
      <c r="C71" s="15" t="s">
        <v>28</v>
      </c>
      <c r="D71" s="15" t="s">
        <v>20</v>
      </c>
      <c r="E71" s="16">
        <v>1098323.4252299999</v>
      </c>
      <c r="F71" s="16">
        <v>752497.23673</v>
      </c>
      <c r="G71" s="31">
        <f t="shared" si="3"/>
        <v>68.513264803800354</v>
      </c>
      <c r="H71" s="31">
        <f t="shared" si="4"/>
        <v>1.4429867880751626</v>
      </c>
      <c r="I71" s="31">
        <f t="shared" si="5"/>
        <v>1.4464292270332124</v>
      </c>
    </row>
    <row r="72" spans="1:9" s="12" customFormat="1" ht="18" x14ac:dyDescent="0.35">
      <c r="A72" s="13"/>
      <c r="B72" s="14" t="s">
        <v>94</v>
      </c>
      <c r="C72" s="15" t="s">
        <v>28</v>
      </c>
      <c r="D72" s="15" t="s">
        <v>24</v>
      </c>
      <c r="E72" s="16">
        <v>516805.62475999998</v>
      </c>
      <c r="F72" s="16">
        <v>240285.26611999999</v>
      </c>
      <c r="G72" s="31">
        <f t="shared" si="3"/>
        <v>46.494320999618836</v>
      </c>
      <c r="H72" s="31">
        <f t="shared" si="4"/>
        <v>0.67898368677281351</v>
      </c>
      <c r="I72" s="31">
        <f t="shared" si="5"/>
        <v>0.4618696451986124</v>
      </c>
    </row>
    <row r="73" spans="1:9" s="12" customFormat="1" ht="18" x14ac:dyDescent="0.35">
      <c r="A73" s="17" t="s">
        <v>30</v>
      </c>
      <c r="B73" s="18" t="s">
        <v>95</v>
      </c>
      <c r="C73" s="19" t="s">
        <v>30</v>
      </c>
      <c r="D73" s="19"/>
      <c r="E73" s="20">
        <v>1426004.1493899999</v>
      </c>
      <c r="F73" s="20">
        <v>1005878.92079</v>
      </c>
      <c r="G73" s="32">
        <f t="shared" ref="G73:G87" si="6">(F73/E73)*100</f>
        <v>70.538288490975546</v>
      </c>
      <c r="H73" s="32">
        <f t="shared" ref="H73:H87" si="7">(E73/(76114586.37782))*100</f>
        <v>1.8734965494150559</v>
      </c>
      <c r="I73" s="32">
        <f t="shared" ref="I73:I87" si="8">(F73/(52024476.73665))*100</f>
        <v>1.9334724419849521</v>
      </c>
    </row>
    <row r="74" spans="1:9" s="12" customFormat="1" ht="18" x14ac:dyDescent="0.35">
      <c r="A74" s="13"/>
      <c r="B74" s="14" t="s">
        <v>96</v>
      </c>
      <c r="C74" s="15" t="s">
        <v>30</v>
      </c>
      <c r="D74" s="15" t="s">
        <v>14</v>
      </c>
      <c r="E74" s="16">
        <v>139760.13399999999</v>
      </c>
      <c r="F74" s="16">
        <v>104887.41899999999</v>
      </c>
      <c r="G74" s="31">
        <f t="shared" si="6"/>
        <v>75.048167169044063</v>
      </c>
      <c r="H74" s="31">
        <f t="shared" si="7"/>
        <v>0.18361806934909192</v>
      </c>
      <c r="I74" s="31">
        <f t="shared" si="8"/>
        <v>0.20161167507929842</v>
      </c>
    </row>
    <row r="75" spans="1:9" s="12" customFormat="1" ht="18" x14ac:dyDescent="0.35">
      <c r="A75" s="13"/>
      <c r="B75" s="14" t="s">
        <v>97</v>
      </c>
      <c r="C75" s="15" t="s">
        <v>30</v>
      </c>
      <c r="D75" s="15" t="s">
        <v>16</v>
      </c>
      <c r="E75" s="16">
        <v>384140.63597</v>
      </c>
      <c r="F75" s="16">
        <v>208283.78825000001</v>
      </c>
      <c r="G75" s="31">
        <f t="shared" si="6"/>
        <v>54.220712090002955</v>
      </c>
      <c r="H75" s="31">
        <f t="shared" si="7"/>
        <v>0.50468728038958321</v>
      </c>
      <c r="I75" s="31">
        <f t="shared" si="8"/>
        <v>0.40035729586352392</v>
      </c>
    </row>
    <row r="76" spans="1:9" s="12" customFormat="1" ht="18" x14ac:dyDescent="0.35">
      <c r="A76" s="13"/>
      <c r="B76" s="14" t="s">
        <v>98</v>
      </c>
      <c r="C76" s="15" t="s">
        <v>30</v>
      </c>
      <c r="D76" s="15" t="s">
        <v>18</v>
      </c>
      <c r="E76" s="16">
        <v>865493.36399999994</v>
      </c>
      <c r="F76" s="16">
        <v>665521.81102000002</v>
      </c>
      <c r="G76" s="31">
        <f t="shared" si="6"/>
        <v>76.895079581453615</v>
      </c>
      <c r="H76" s="31">
        <f t="shared" si="7"/>
        <v>1.1370926456905861</v>
      </c>
      <c r="I76" s="31">
        <f t="shared" si="8"/>
        <v>1.2792474865031287</v>
      </c>
    </row>
    <row r="77" spans="1:9" s="12" customFormat="1" ht="18" x14ac:dyDescent="0.35">
      <c r="A77" s="13"/>
      <c r="B77" s="14" t="s">
        <v>99</v>
      </c>
      <c r="C77" s="15" t="s">
        <v>30</v>
      </c>
      <c r="D77" s="15" t="s">
        <v>22</v>
      </c>
      <c r="E77" s="16">
        <v>36610.015420000003</v>
      </c>
      <c r="F77" s="16">
        <v>27185.90252</v>
      </c>
      <c r="G77" s="31">
        <f t="shared" si="6"/>
        <v>74.258101801149138</v>
      </c>
      <c r="H77" s="31">
        <f t="shared" si="7"/>
        <v>4.8098553985794587E-2</v>
      </c>
      <c r="I77" s="31">
        <f t="shared" si="8"/>
        <v>5.2255984539001009E-2</v>
      </c>
    </row>
    <row r="78" spans="1:9" s="12" customFormat="1" ht="18" x14ac:dyDescent="0.35">
      <c r="A78" s="17" t="s">
        <v>58</v>
      </c>
      <c r="B78" s="18" t="s">
        <v>100</v>
      </c>
      <c r="C78" s="19" t="s">
        <v>58</v>
      </c>
      <c r="D78" s="19"/>
      <c r="E78" s="20">
        <v>47276.35</v>
      </c>
      <c r="F78" s="20">
        <v>35457.182999999997</v>
      </c>
      <c r="G78" s="32">
        <f t="shared" si="6"/>
        <v>74.999831839809957</v>
      </c>
      <c r="H78" s="32">
        <f t="shared" si="7"/>
        <v>6.2112076344116418E-2</v>
      </c>
      <c r="I78" s="32">
        <f t="shared" si="8"/>
        <v>6.8154809474558847E-2</v>
      </c>
    </row>
    <row r="79" spans="1:9" s="12" customFormat="1" ht="18" x14ac:dyDescent="0.35">
      <c r="A79" s="13"/>
      <c r="B79" s="14" t="s">
        <v>101</v>
      </c>
      <c r="C79" s="15" t="s">
        <v>58</v>
      </c>
      <c r="D79" s="15" t="s">
        <v>14</v>
      </c>
      <c r="E79" s="16">
        <v>39915.35</v>
      </c>
      <c r="F79" s="16">
        <v>29936.43</v>
      </c>
      <c r="G79" s="31">
        <f t="shared" si="6"/>
        <v>74.999793312597788</v>
      </c>
      <c r="H79" s="31">
        <f t="shared" si="7"/>
        <v>5.244113106240493E-2</v>
      </c>
      <c r="I79" s="31">
        <f t="shared" si="8"/>
        <v>5.7542971842925818E-2</v>
      </c>
    </row>
    <row r="80" spans="1:9" s="12" customFormat="1" ht="18" x14ac:dyDescent="0.35">
      <c r="A80" s="13"/>
      <c r="B80" s="14" t="s">
        <v>102</v>
      </c>
      <c r="C80" s="15" t="s">
        <v>58</v>
      </c>
      <c r="D80" s="15" t="s">
        <v>16</v>
      </c>
      <c r="E80" s="16">
        <v>7361</v>
      </c>
      <c r="F80" s="16">
        <v>5520.7529999999997</v>
      </c>
      <c r="G80" s="31">
        <f t="shared" si="6"/>
        <v>75.000040755332151</v>
      </c>
      <c r="H80" s="31">
        <f t="shared" si="7"/>
        <v>9.6709452817114894E-3</v>
      </c>
      <c r="I80" s="31">
        <f t="shared" si="8"/>
        <v>1.0611837631633038E-2</v>
      </c>
    </row>
    <row r="81" spans="1:9" s="12" customFormat="1" ht="34.799999999999997" x14ac:dyDescent="0.35">
      <c r="A81" s="17" t="s">
        <v>32</v>
      </c>
      <c r="B81" s="18" t="s">
        <v>103</v>
      </c>
      <c r="C81" s="19" t="s">
        <v>32</v>
      </c>
      <c r="D81" s="19"/>
      <c r="E81" s="20">
        <v>209164.48</v>
      </c>
      <c r="F81" s="20">
        <v>57429.109539999998</v>
      </c>
      <c r="G81" s="32">
        <f t="shared" si="6"/>
        <v>27.456435021854571</v>
      </c>
      <c r="H81" s="32">
        <f t="shared" si="7"/>
        <v>0.27480209767119107</v>
      </c>
      <c r="I81" s="32">
        <f t="shared" si="8"/>
        <v>0.11038863462425287</v>
      </c>
    </row>
    <row r="82" spans="1:9" s="12" customFormat="1" ht="36" x14ac:dyDescent="0.35">
      <c r="A82" s="13"/>
      <c r="B82" s="14" t="s">
        <v>104</v>
      </c>
      <c r="C82" s="15" t="s">
        <v>32</v>
      </c>
      <c r="D82" s="15" t="s">
        <v>14</v>
      </c>
      <c r="E82" s="16">
        <v>209164.48</v>
      </c>
      <c r="F82" s="16">
        <v>57429.109539999998</v>
      </c>
      <c r="G82" s="31">
        <f t="shared" si="6"/>
        <v>27.456435021854571</v>
      </c>
      <c r="H82" s="31">
        <f t="shared" si="7"/>
        <v>0.27480209767119107</v>
      </c>
      <c r="I82" s="31">
        <f t="shared" si="8"/>
        <v>0.11038863462425287</v>
      </c>
    </row>
    <row r="83" spans="1:9" s="12" customFormat="1" ht="34.799999999999997" x14ac:dyDescent="0.35">
      <c r="A83" s="17" t="s">
        <v>44</v>
      </c>
      <c r="B83" s="18" t="s">
        <v>105</v>
      </c>
      <c r="C83" s="19" t="s">
        <v>44</v>
      </c>
      <c r="D83" s="19"/>
      <c r="E83" s="20">
        <v>8123282.7052699998</v>
      </c>
      <c r="F83" s="20">
        <v>5807801.5080000004</v>
      </c>
      <c r="G83" s="32">
        <f t="shared" si="6"/>
        <v>71.495745238955848</v>
      </c>
      <c r="H83" s="32">
        <f t="shared" si="7"/>
        <v>10.672438873867607</v>
      </c>
      <c r="I83" s="32">
        <f t="shared" si="8"/>
        <v>11.163594277746082</v>
      </c>
    </row>
    <row r="84" spans="1:9" s="12" customFormat="1" ht="54" x14ac:dyDescent="0.35">
      <c r="A84" s="13"/>
      <c r="B84" s="14" t="s">
        <v>106</v>
      </c>
      <c r="C84" s="15" t="s">
        <v>44</v>
      </c>
      <c r="D84" s="15" t="s">
        <v>14</v>
      </c>
      <c r="E84" s="16">
        <v>1999784</v>
      </c>
      <c r="F84" s="16">
        <v>1439886.49107</v>
      </c>
      <c r="G84" s="31">
        <f t="shared" si="6"/>
        <v>72.002100780384282</v>
      </c>
      <c r="H84" s="31">
        <f t="shared" si="7"/>
        <v>2.6273334654587868</v>
      </c>
      <c r="I84" s="31">
        <f t="shared" si="8"/>
        <v>2.7677097039510143</v>
      </c>
    </row>
    <row r="85" spans="1:9" s="12" customFormat="1" ht="18" x14ac:dyDescent="0.35">
      <c r="A85" s="13"/>
      <c r="B85" s="14" t="s">
        <v>107</v>
      </c>
      <c r="C85" s="15" t="s">
        <v>44</v>
      </c>
      <c r="D85" s="15" t="s">
        <v>16</v>
      </c>
      <c r="E85" s="16">
        <v>1340862.6122699999</v>
      </c>
      <c r="F85" s="16">
        <v>1073254.4106999999</v>
      </c>
      <c r="G85" s="31">
        <f t="shared" si="6"/>
        <v>80.042086406081864</v>
      </c>
      <c r="H85" s="31">
        <f t="shared" si="7"/>
        <v>1.761636863681008</v>
      </c>
      <c r="I85" s="31">
        <f t="shared" si="8"/>
        <v>2.0629797318920806</v>
      </c>
    </row>
    <row r="86" spans="1:9" s="12" customFormat="1" ht="18" x14ac:dyDescent="0.35">
      <c r="A86" s="13"/>
      <c r="B86" s="14" t="s">
        <v>108</v>
      </c>
      <c r="C86" s="15" t="s">
        <v>44</v>
      </c>
      <c r="D86" s="15" t="s">
        <v>18</v>
      </c>
      <c r="E86" s="16">
        <v>4782636.0930000003</v>
      </c>
      <c r="F86" s="16">
        <v>3294660.60623</v>
      </c>
      <c r="G86" s="31">
        <f t="shared" si="6"/>
        <v>68.887963503059694</v>
      </c>
      <c r="H86" s="31">
        <f t="shared" si="7"/>
        <v>6.2834685447278131</v>
      </c>
      <c r="I86" s="31">
        <f t="shared" si="8"/>
        <v>6.3329048419029847</v>
      </c>
    </row>
    <row r="87" spans="1:9" s="12" customFormat="1" ht="18" x14ac:dyDescent="0.35">
      <c r="A87" s="21"/>
      <c r="B87" s="22" t="s">
        <v>109</v>
      </c>
      <c r="C87" s="23"/>
      <c r="D87" s="23"/>
      <c r="E87" s="24">
        <v>76114586.37782</v>
      </c>
      <c r="F87" s="24">
        <v>52024476.736649998</v>
      </c>
      <c r="G87" s="33">
        <f t="shared" si="6"/>
        <v>68.350206198860818</v>
      </c>
      <c r="H87" s="33">
        <f t="shared" si="7"/>
        <v>100</v>
      </c>
      <c r="I87" s="33">
        <f t="shared" si="8"/>
        <v>100</v>
      </c>
    </row>
    <row r="88" spans="1:9" s="12" customFormat="1" ht="18" x14ac:dyDescent="0.35">
      <c r="G88" s="29"/>
      <c r="H88" s="29"/>
      <c r="I88" s="29"/>
    </row>
    <row r="89" spans="1:9" x14ac:dyDescent="0.3">
      <c r="G89" s="30"/>
      <c r="H89" s="30"/>
      <c r="I89" s="30"/>
    </row>
  </sheetData>
  <mergeCells count="1">
    <mergeCell ref="A4:I4"/>
  </mergeCells>
  <pageMargins left="0.51181102362204722" right="0.23622047244094491" top="0.33" bottom="0.39370078740157483" header="0.23" footer="0.19685039370078741"/>
  <pageSetup paperSize="9" scale="55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</vt:lpstr>
      <vt:lpstr>Date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2018-10-25T23:25:39Z</dcterms:modified>
</cp:coreProperties>
</file>